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75 сесія січень 26\внесення змін №__\На сайт\"/>
    </mc:Choice>
  </mc:AlternateContent>
  <bookViews>
    <workbookView xWindow="120" yWindow="75" windowWidth="23895" windowHeight="12540"/>
  </bookViews>
  <sheets>
    <sheet name="Лист1" sheetId="1" r:id="rId1"/>
  </sheets>
  <definedNames>
    <definedName name="_xlnm.Print_Area" localSheetId="0">Лист1!$A$1:$P$49</definedName>
  </definedNames>
  <calcPr calcId="152511"/>
</workbook>
</file>

<file path=xl/calcChain.xml><?xml version="1.0" encoding="utf-8"?>
<calcChain xmlns="http://schemas.openxmlformats.org/spreadsheetml/2006/main">
  <c r="G24" i="1" l="1"/>
  <c r="H24" i="1"/>
  <c r="J24" i="1"/>
  <c r="K24" i="1"/>
  <c r="L24" i="1"/>
  <c r="M24" i="1"/>
  <c r="N24" i="1"/>
  <c r="O24" i="1"/>
  <c r="E32" i="1"/>
  <c r="F43" i="1"/>
  <c r="G43" i="1"/>
  <c r="H43" i="1"/>
  <c r="I43" i="1"/>
  <c r="J43" i="1"/>
  <c r="K43" i="1"/>
  <c r="L43" i="1"/>
  <c r="M43" i="1"/>
  <c r="N43" i="1"/>
  <c r="O43" i="1"/>
  <c r="E43" i="1"/>
  <c r="P44" i="1"/>
  <c r="P34" i="1"/>
  <c r="P35" i="1"/>
  <c r="J28" i="1" l="1"/>
  <c r="F29" i="1"/>
  <c r="F28" i="1" s="1"/>
  <c r="G29" i="1"/>
  <c r="G28" i="1" s="1"/>
  <c r="H29" i="1"/>
  <c r="H28" i="1" s="1"/>
  <c r="I29" i="1"/>
  <c r="I28" i="1" s="1"/>
  <c r="J29" i="1"/>
  <c r="K29" i="1"/>
  <c r="K28" i="1" s="1"/>
  <c r="L29" i="1"/>
  <c r="L28" i="1" s="1"/>
  <c r="M29" i="1"/>
  <c r="M28" i="1" s="1"/>
  <c r="N29" i="1"/>
  <c r="N28" i="1" s="1"/>
  <c r="O29" i="1"/>
  <c r="O28" i="1" s="1"/>
  <c r="E28" i="1"/>
  <c r="E29" i="1"/>
  <c r="P30" i="1"/>
  <c r="P29" i="1" s="1"/>
  <c r="P28" i="1" s="1"/>
  <c r="P27" i="1"/>
  <c r="F39" i="1"/>
  <c r="F38" i="1" s="1"/>
  <c r="G39" i="1"/>
  <c r="G38" i="1" s="1"/>
  <c r="H39" i="1"/>
  <c r="H38" i="1" s="1"/>
  <c r="I39" i="1"/>
  <c r="I38" i="1" s="1"/>
  <c r="J39" i="1"/>
  <c r="J38" i="1" s="1"/>
  <c r="K39" i="1"/>
  <c r="K38" i="1" s="1"/>
  <c r="L39" i="1"/>
  <c r="L38" i="1" s="1"/>
  <c r="M39" i="1"/>
  <c r="M38" i="1" s="1"/>
  <c r="N39" i="1"/>
  <c r="N38" i="1" s="1"/>
  <c r="O39" i="1"/>
  <c r="O38" i="1" s="1"/>
  <c r="E39" i="1"/>
  <c r="E38" i="1" s="1"/>
  <c r="P41" i="1"/>
  <c r="P39" i="1" s="1"/>
  <c r="P38" i="1" s="1"/>
  <c r="P40" i="1"/>
  <c r="I25" i="1"/>
  <c r="I24" i="1" s="1"/>
  <c r="F25" i="1"/>
  <c r="F24" i="1" s="1"/>
  <c r="E25" i="1"/>
  <c r="E24" i="1" s="1"/>
  <c r="P26" i="1"/>
  <c r="P22" i="1"/>
  <c r="F19" i="1"/>
  <c r="F18" i="1" s="1"/>
  <c r="G19" i="1"/>
  <c r="G18" i="1" s="1"/>
  <c r="H19" i="1"/>
  <c r="I19" i="1"/>
  <c r="J19" i="1"/>
  <c r="K19" i="1"/>
  <c r="L19" i="1"/>
  <c r="M19" i="1"/>
  <c r="N19" i="1"/>
  <c r="O19" i="1"/>
  <c r="E19" i="1"/>
  <c r="H18" i="1"/>
  <c r="P21" i="1"/>
  <c r="F42" i="1" l="1"/>
  <c r="G42" i="1"/>
  <c r="H42" i="1"/>
  <c r="I42" i="1"/>
  <c r="J42" i="1"/>
  <c r="K42" i="1"/>
  <c r="L42" i="1"/>
  <c r="M42" i="1"/>
  <c r="N42" i="1"/>
  <c r="O42" i="1"/>
  <c r="E42" i="1"/>
  <c r="P45" i="1"/>
  <c r="P37" i="1"/>
  <c r="P36" i="1"/>
  <c r="F23" i="1"/>
  <c r="G23" i="1"/>
  <c r="H23" i="1"/>
  <c r="I23" i="1"/>
  <c r="J23" i="1"/>
  <c r="K23" i="1"/>
  <c r="L23" i="1"/>
  <c r="M23" i="1"/>
  <c r="N23" i="1"/>
  <c r="O23" i="1"/>
  <c r="E23" i="1"/>
  <c r="P25" i="1"/>
  <c r="P24" i="1" s="1"/>
  <c r="P20" i="1"/>
  <c r="P19" i="1" s="1"/>
  <c r="F15" i="1"/>
  <c r="F14" i="1" s="1"/>
  <c r="G15" i="1"/>
  <c r="G14" i="1" s="1"/>
  <c r="H15" i="1"/>
  <c r="H14" i="1" s="1"/>
  <c r="I15" i="1"/>
  <c r="I14" i="1" s="1"/>
  <c r="J15" i="1"/>
  <c r="J14" i="1" s="1"/>
  <c r="K15" i="1"/>
  <c r="K14" i="1" s="1"/>
  <c r="L15" i="1"/>
  <c r="L14" i="1" s="1"/>
  <c r="M15" i="1"/>
  <c r="M14" i="1" s="1"/>
  <c r="N15" i="1"/>
  <c r="N14" i="1" s="1"/>
  <c r="O15" i="1"/>
  <c r="O14" i="1" s="1"/>
  <c r="E15" i="1"/>
  <c r="E14" i="1" s="1"/>
  <c r="P17" i="1"/>
  <c r="P16" i="1"/>
  <c r="F32" i="1"/>
  <c r="G32" i="1"/>
  <c r="H32" i="1"/>
  <c r="I32" i="1"/>
  <c r="J32" i="1"/>
  <c r="K32" i="1"/>
  <c r="L32" i="1"/>
  <c r="M32" i="1"/>
  <c r="N32" i="1"/>
  <c r="O32" i="1"/>
  <c r="P33" i="1"/>
  <c r="P42" i="1" l="1"/>
  <c r="P43" i="1"/>
  <c r="P15" i="1"/>
  <c r="P14" i="1" s="1"/>
  <c r="P23" i="1"/>
  <c r="I18" i="1" l="1"/>
  <c r="J18" i="1"/>
  <c r="K18" i="1"/>
  <c r="L18" i="1"/>
  <c r="M18" i="1"/>
  <c r="N18" i="1"/>
  <c r="O18" i="1"/>
  <c r="E18" i="1" l="1"/>
  <c r="G31" i="1"/>
  <c r="G46" i="1" s="1"/>
  <c r="H31" i="1"/>
  <c r="H46" i="1" s="1"/>
  <c r="I31" i="1"/>
  <c r="I46" i="1" s="1"/>
  <c r="P18" i="1" l="1"/>
  <c r="N31" i="1"/>
  <c r="N46" i="1" s="1"/>
  <c r="L31" i="1"/>
  <c r="L46" i="1" s="1"/>
  <c r="J31" i="1"/>
  <c r="J46" i="1" s="1"/>
  <c r="O31" i="1"/>
  <c r="O46" i="1" s="1"/>
  <c r="M31" i="1"/>
  <c r="M46" i="1" s="1"/>
  <c r="K31" i="1"/>
  <c r="K46" i="1" s="1"/>
  <c r="F31" i="1"/>
  <c r="F46" i="1" s="1"/>
  <c r="P32" i="1" l="1"/>
  <c r="E31" i="1"/>
  <c r="E46" i="1" s="1"/>
  <c r="P31" i="1" l="1"/>
  <c r="P46" i="1" s="1"/>
</calcChain>
</file>

<file path=xl/sharedStrings.xml><?xml version="1.0" encoding="utf-8"?>
<sst xmlns="http://schemas.openxmlformats.org/spreadsheetml/2006/main" count="123" uniqueCount="106">
  <si>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</si>
  <si>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</si>
  <si>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</si>
  <si>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</si>
  <si>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</si>
  <si>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</si>
  <si>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</si>
  <si>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</si>
  <si>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з них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</si>
  <si>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</si>
  <si>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</si>
  <si>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</si>
  <si>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</si>
  <si>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</si>
  <si>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X</t>
  </si>
  <si>
    <t>УСЬОГО</t>
  </si>
  <si>
    <t>(код бюджету)</t>
  </si>
  <si>
    <t>0600000</t>
  </si>
  <si>
    <t>0610000</t>
  </si>
  <si>
    <t>видатки 
споживання</t>
  </si>
  <si>
    <t>оплата
 праці</t>
  </si>
  <si>
    <t>оплата 
праці</t>
  </si>
  <si>
    <t>1200000</t>
  </si>
  <si>
    <t>Департамент міського господарства Дрогобицької міської ради</t>
  </si>
  <si>
    <t>1210000</t>
  </si>
  <si>
    <t>0620</t>
  </si>
  <si>
    <t>Забезпечення діяльності водопровідно-каналізаційного господарства</t>
  </si>
  <si>
    <t>1355300000</t>
  </si>
  <si>
    <t>0200000</t>
  </si>
  <si>
    <t>Виконавчий комітет Дрогобицької міської ради</t>
  </si>
  <si>
    <t>0210000</t>
  </si>
  <si>
    <t>0210160</t>
  </si>
  <si>
    <t>0160</t>
  </si>
  <si>
    <t>0111</t>
  </si>
  <si>
    <t>Керівництво і управління у відповідній сфері у містах (місті Києві), селищах, селах, територіальних громадах</t>
  </si>
  <si>
    <t>0217700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</si>
  <si>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</si>
  <si>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0133</t>
  </si>
  <si>
    <t>0611010</t>
  </si>
  <si>
    <t>1010</t>
  </si>
  <si>
    <t>0910</t>
  </si>
  <si>
    <t>Надання дошкільної освіти</t>
  </si>
  <si>
    <t>0700000</t>
  </si>
  <si>
    <t>0710000</t>
  </si>
  <si>
    <t>0712010</t>
  </si>
  <si>
    <t>2010</t>
  </si>
  <si>
    <t>0731</t>
  </si>
  <si>
    <t>Багатопрофільна стаціонарна медична допомога населенню</t>
  </si>
  <si>
    <t>Управління охорони здоров`я виконавчих органів Дрогобицької міської ради</t>
  </si>
  <si>
    <t>1218320</t>
  </si>
  <si>
    <t>8320</t>
  </si>
  <si>
    <t>0520</t>
  </si>
  <si>
    <t>Збереження природно-заповідного фонду</t>
  </si>
  <si>
    <t>1218340</t>
  </si>
  <si>
    <t>8340</t>
  </si>
  <si>
    <t>0540</t>
  </si>
  <si>
    <t>Природоохоронні заходи за рахунок цільових фондів</t>
  </si>
  <si>
    <t>3700000</t>
  </si>
  <si>
    <t>Фінансове управління Дрогобицької міської ради</t>
  </si>
  <si>
    <t>3710000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</si>
  <si>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</si>
  <si>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</si>
  <si>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</si>
  <si>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</si>
  <si>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0611021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</si>
  <si>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</si>
  <si>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</si>
  <si>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</si>
  <si>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видатків  бюджету Дрогобицької міської територіальної громади на 2026 рік</t>
  </si>
  <si>
    <t>від____________2026  №______</t>
  </si>
  <si>
    <t>Додаток 3</t>
  </si>
  <si>
    <t>0611152</t>
  </si>
  <si>
    <t>1152</t>
  </si>
  <si>
    <t>Забезпечення діяльності інклюзивно-ресурсних центрів за рахунок освітньої субвенції</t>
  </si>
  <si>
    <t>0990</t>
  </si>
  <si>
    <t>Управління освіти виконавчих органів Дрогобицької міської ради</t>
  </si>
  <si>
    <t>0712152</t>
  </si>
  <si>
    <t>2152</t>
  </si>
  <si>
    <t>0763</t>
  </si>
  <si>
    <t>Інші програми та заходи у сфері охорони здоров`я</t>
  </si>
  <si>
    <t>3100000</t>
  </si>
  <si>
    <t>Управління майна громади Дрогобицької міської ради</t>
  </si>
  <si>
    <t>3110000</t>
  </si>
  <si>
    <t>3110160</t>
  </si>
  <si>
    <t>3117130</t>
  </si>
  <si>
    <t>7130</t>
  </si>
  <si>
    <t>0421</t>
  </si>
  <si>
    <t>Здійснення заходів із землеустрою</t>
  </si>
  <si>
    <t>до рішення сесії</t>
  </si>
  <si>
    <t>Начальник фінансового управління                                                         Оксана САВРАН</t>
  </si>
  <si>
    <t>0713193</t>
  </si>
  <si>
    <t>3193</t>
  </si>
  <si>
    <t>1030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</si>
  <si>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</si>
  <si>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1000000</t>
  </si>
  <si>
    <t>Управління культури та розвитку туризму виконавчих органів Дрогобицької міської ради</t>
  </si>
  <si>
    <t>1010000</t>
  </si>
  <si>
    <t>1013193</t>
  </si>
  <si>
    <t>1218240</t>
  </si>
  <si>
    <t>8240</t>
  </si>
  <si>
    <t>0380</t>
  </si>
  <si>
    <t>Заходи та роботи з територіальної оборони</t>
  </si>
  <si>
    <t>1216030</t>
  </si>
  <si>
    <t>6030</t>
  </si>
  <si>
    <t>Організація благоустрою населених пунктів</t>
  </si>
  <si>
    <t>3710160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</si>
</sst>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vertical="center" wrapText="1"/>
    </xf>
    <xf numFmtId="4" fontId="3" fillId="2" borderId="2" xfId="0" quotePrefix="1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vertical="center" wrapText="1"/>
    </xf>
    <xf numFmtId="0" fontId="7" fillId="2" borderId="0" xfId="0" applyFont="1" applyFill="1"/>
    <xf numFmtId="0" fontId="0" fillId="2" borderId="1" xfId="0" quotePrefix="1" applyFill="1" applyBorder="1" applyAlignment="1">
      <alignment horizontal="center"/>
    </xf>
    <xf numFmtId="0" fontId="8" fillId="2" borderId="2" xfId="0" quotePrefix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vertical="center" wrapText="1"/>
    </xf>
    <xf numFmtId="0" fontId="3" fillId="0" borderId="0" xfId="0" applyFont="1"/>
    <xf numFmtId="0" fontId="3" fillId="2" borderId="2" xfId="0" quotePrefix="1" applyFont="1" applyFill="1" applyBorder="1" applyAlignment="1">
      <alignment horizontal="center" vertical="center" wrapText="1"/>
    </xf>
    <xf numFmtId="4" fontId="8" fillId="2" borderId="2" xfId="0" quotePrefix="1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horizontal="center" vertical="center" wrapText="1"/>
    </xf>
    <xf numFmtId="4" fontId="0" fillId="2" borderId="2" xfId="0" applyNumberFormat="1" applyFill="1" applyBorder="1" applyAlignment="1">
      <alignment vertical="center" wrapText="1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5" fillId="2" borderId="0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"/>
  <sheetViews>
    <sheetView tabSelected="1" view="pageBreakPreview" zoomScale="89" zoomScaleSheetLayoutView="89" workbookViewId="0">
      <pane xSplit="7" ySplit="13" topLeftCell="H26" activePane="bottomRight" state="frozen"/>
      <selection pane="topRight" activeCell="H1" sqref="H1"/>
      <selection pane="bottomLeft" activeCell="A16" sqref="A16"/>
      <selection pane="bottomRight" activeCell="E31" sqref="E31"/>
    </sheetView>
  </sheetViews>
  <sheetFormatPr defaultRowHeight="12.75" x14ac:dyDescent="0.2"/>
  <cols>
    <col min="1" max="1" width="12" style="1" customWidth="1"/>
    <col min="2" max="2" width="10.5703125" style="1" customWidth="1"/>
    <col min="3" max="3" width="10.85546875" style="1" customWidth="1"/>
    <col min="4" max="4" width="72.7109375" style="1" customWidth="1"/>
    <col min="5" max="5" width="13" style="1" bestFit="1" customWidth="1"/>
    <col min="6" max="6" width="13.7109375" style="1" customWidth="1"/>
    <col min="7" max="7" width="12.5703125" style="1" customWidth="1"/>
    <col min="8" max="8" width="14.85546875" style="1" customWidth="1"/>
    <col min="9" max="9" width="11.85546875" style="1" customWidth="1"/>
    <col min="10" max="11" width="13.7109375" style="1" customWidth="1"/>
    <col min="12" max="12" width="14.140625" style="1" customWidth="1"/>
    <col min="13" max="13" width="11.42578125" style="1" customWidth="1"/>
    <col min="14" max="14" width="12.140625" style="1" customWidth="1"/>
    <col min="15" max="16" width="13.7109375" style="1" customWidth="1"/>
    <col min="17" max="17" width="11.28515625" bestFit="1" customWidth="1"/>
  </cols>
  <sheetData>
    <row r="1" spans="1:16" ht="15.75" x14ac:dyDescent="0.25">
      <c r="N1" s="12" t="s">
        <v>70</v>
      </c>
    </row>
    <row r="2" spans="1:16" ht="15.75" x14ac:dyDescent="0.25">
      <c r="N2" s="12" t="s">
        <v>88</v>
      </c>
    </row>
    <row r="3" spans="1:16" ht="15.75" x14ac:dyDescent="0.25">
      <c r="N3" s="12" t="s">
        <v>69</v>
      </c>
    </row>
    <row r="5" spans="1:16" ht="21" x14ac:dyDescent="0.35">
      <c r="A5" s="31" t="s">
        <v>0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</row>
    <row r="6" spans="1:16" ht="21" x14ac:dyDescent="0.35">
      <c r="A6" s="31" t="s">
        <v>68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</row>
    <row r="7" spans="1:16" x14ac:dyDescent="0.2">
      <c r="A7" s="13" t="s">
        <v>27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3" t="s">
        <v>16</v>
      </c>
      <c r="P8" s="4" t="s">
        <v>1</v>
      </c>
    </row>
    <row r="9" spans="1:16" x14ac:dyDescent="0.2">
      <c r="A9" s="33" t="s">
        <v>2</v>
      </c>
      <c r="B9" s="33" t="s">
        <v>3</v>
      </c>
      <c r="C9" s="33" t="s">
        <v>4</v>
      </c>
      <c r="D9" s="34" t="s">
        <v>5</v>
      </c>
      <c r="E9" s="34" t="s">
        <v>6</v>
      </c>
      <c r="F9" s="34"/>
      <c r="G9" s="34"/>
      <c r="H9" s="34"/>
      <c r="I9" s="34"/>
      <c r="J9" s="34" t="s">
        <v>11</v>
      </c>
      <c r="K9" s="34"/>
      <c r="L9" s="34"/>
      <c r="M9" s="34"/>
      <c r="N9" s="34"/>
      <c r="O9" s="34"/>
      <c r="P9" s="34" t="s">
        <v>13</v>
      </c>
    </row>
    <row r="10" spans="1:16" x14ac:dyDescent="0.2">
      <c r="A10" s="34"/>
      <c r="B10" s="34"/>
      <c r="C10" s="34"/>
      <c r="D10" s="34"/>
      <c r="E10" s="34" t="s">
        <v>7</v>
      </c>
      <c r="F10" s="34" t="s">
        <v>19</v>
      </c>
      <c r="G10" s="34" t="s">
        <v>8</v>
      </c>
      <c r="H10" s="34"/>
      <c r="I10" s="34" t="s">
        <v>10</v>
      </c>
      <c r="J10" s="34" t="s">
        <v>7</v>
      </c>
      <c r="K10" s="34" t="s">
        <v>12</v>
      </c>
      <c r="L10" s="34" t="s">
        <v>19</v>
      </c>
      <c r="M10" s="34" t="s">
        <v>8</v>
      </c>
      <c r="N10" s="34"/>
      <c r="O10" s="34" t="s">
        <v>10</v>
      </c>
      <c r="P10" s="34"/>
    </row>
    <row r="11" spans="1:16" x14ac:dyDescent="0.2">
      <c r="A11" s="34"/>
      <c r="B11" s="34"/>
      <c r="C11" s="34"/>
      <c r="D11" s="34"/>
      <c r="E11" s="34"/>
      <c r="F11" s="34"/>
      <c r="G11" s="34" t="s">
        <v>20</v>
      </c>
      <c r="H11" s="34" t="s">
        <v>9</v>
      </c>
      <c r="I11" s="34"/>
      <c r="J11" s="34"/>
      <c r="K11" s="34"/>
      <c r="L11" s="34"/>
      <c r="M11" s="34" t="s">
        <v>21</v>
      </c>
      <c r="N11" s="34" t="s">
        <v>9</v>
      </c>
      <c r="O11" s="34"/>
      <c r="P11" s="34"/>
    </row>
    <row r="12" spans="1:16" ht="44.25" customHeight="1" x14ac:dyDescent="0.2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</row>
    <row r="13" spans="1:16" x14ac:dyDescent="0.2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</row>
    <row r="14" spans="1:16" s="18" customFormat="1" ht="16.5" customHeight="1" x14ac:dyDescent="0.2">
      <c r="A14" s="14" t="s">
        <v>28</v>
      </c>
      <c r="B14" s="15"/>
      <c r="C14" s="16"/>
      <c r="D14" s="20" t="s">
        <v>29</v>
      </c>
      <c r="E14" s="17">
        <f>E15</f>
        <v>0</v>
      </c>
      <c r="F14" s="17">
        <f t="shared" ref="F14:P14" si="0">F15</f>
        <v>0</v>
      </c>
      <c r="G14" s="17">
        <f t="shared" si="0"/>
        <v>0</v>
      </c>
      <c r="H14" s="17">
        <f t="shared" si="0"/>
        <v>0</v>
      </c>
      <c r="I14" s="17">
        <f t="shared" si="0"/>
        <v>0</v>
      </c>
      <c r="J14" s="17">
        <f t="shared" si="0"/>
        <v>0</v>
      </c>
      <c r="K14" s="17">
        <f t="shared" si="0"/>
        <v>0</v>
      </c>
      <c r="L14" s="17">
        <f t="shared" si="0"/>
        <v>0</v>
      </c>
      <c r="M14" s="17">
        <f t="shared" si="0"/>
        <v>0</v>
      </c>
      <c r="N14" s="17">
        <f t="shared" si="0"/>
        <v>0</v>
      </c>
      <c r="O14" s="17">
        <f t="shared" si="0"/>
        <v>0</v>
      </c>
      <c r="P14" s="17">
        <f t="shared" si="0"/>
        <v>0</v>
      </c>
    </row>
    <row r="15" spans="1:16" s="18" customFormat="1" x14ac:dyDescent="0.2">
      <c r="A15" s="14" t="s">
        <v>30</v>
      </c>
      <c r="B15" s="15"/>
      <c r="C15" s="16"/>
      <c r="D15" s="17"/>
      <c r="E15" s="17">
        <f>E16+E17</f>
        <v>0</v>
      </c>
      <c r="F15" s="17">
        <f t="shared" ref="F15:P15" si="1">F16+F17</f>
        <v>0</v>
      </c>
      <c r="G15" s="17">
        <f t="shared" si="1"/>
        <v>0</v>
      </c>
      <c r="H15" s="17">
        <f t="shared" si="1"/>
        <v>0</v>
      </c>
      <c r="I15" s="17">
        <f t="shared" si="1"/>
        <v>0</v>
      </c>
      <c r="J15" s="17">
        <f t="shared" si="1"/>
        <v>0</v>
      </c>
      <c r="K15" s="17">
        <f t="shared" si="1"/>
        <v>0</v>
      </c>
      <c r="L15" s="17">
        <f t="shared" si="1"/>
        <v>0</v>
      </c>
      <c r="M15" s="17">
        <f t="shared" si="1"/>
        <v>0</v>
      </c>
      <c r="N15" s="17">
        <f t="shared" si="1"/>
        <v>0</v>
      </c>
      <c r="O15" s="17">
        <f t="shared" si="1"/>
        <v>0</v>
      </c>
      <c r="P15" s="17">
        <f t="shared" si="1"/>
        <v>0</v>
      </c>
    </row>
    <row r="16" spans="1:16" s="18" customFormat="1" ht="25.5" x14ac:dyDescent="0.2">
      <c r="A16" s="19" t="s">
        <v>31</v>
      </c>
      <c r="B16" s="19" t="s">
        <v>32</v>
      </c>
      <c r="C16" s="10" t="s">
        <v>33</v>
      </c>
      <c r="D16" s="6" t="s">
        <v>34</v>
      </c>
      <c r="E16" s="6">
        <v>-263200</v>
      </c>
      <c r="F16" s="6">
        <v>-263200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f t="shared" ref="P16:P17" si="2">E16+J16</f>
        <v>-263200</v>
      </c>
    </row>
    <row r="17" spans="1:16" s="18" customFormat="1" ht="25.5" x14ac:dyDescent="0.2">
      <c r="A17" s="19" t="s">
        <v>35</v>
      </c>
      <c r="B17" s="19">
        <v>7700</v>
      </c>
      <c r="C17" s="10" t="s">
        <v>37</v>
      </c>
      <c r="D17" s="6" t="s">
        <v>36</v>
      </c>
      <c r="E17" s="6">
        <v>263200</v>
      </c>
      <c r="F17" s="6">
        <v>263200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f t="shared" si="2"/>
        <v>263200</v>
      </c>
    </row>
    <row r="18" spans="1:16" s="18" customFormat="1" x14ac:dyDescent="0.2">
      <c r="A18" s="14" t="s">
        <v>17</v>
      </c>
      <c r="B18" s="15"/>
      <c r="C18" s="16"/>
      <c r="D18" s="20" t="s">
        <v>75</v>
      </c>
      <c r="E18" s="17">
        <f>E19</f>
        <v>3490000</v>
      </c>
      <c r="F18" s="17">
        <f t="shared" ref="F18:O18" si="3">F19</f>
        <v>3070000</v>
      </c>
      <c r="G18" s="17">
        <f t="shared" si="3"/>
        <v>2516400</v>
      </c>
      <c r="H18" s="17">
        <f t="shared" si="3"/>
        <v>0</v>
      </c>
      <c r="I18" s="17">
        <f t="shared" si="3"/>
        <v>420000</v>
      </c>
      <c r="J18" s="17">
        <f t="shared" si="3"/>
        <v>0</v>
      </c>
      <c r="K18" s="17">
        <f t="shared" si="3"/>
        <v>0</v>
      </c>
      <c r="L18" s="17">
        <f t="shared" si="3"/>
        <v>0</v>
      </c>
      <c r="M18" s="17">
        <f t="shared" si="3"/>
        <v>0</v>
      </c>
      <c r="N18" s="17">
        <f t="shared" si="3"/>
        <v>0</v>
      </c>
      <c r="O18" s="17">
        <f t="shared" si="3"/>
        <v>0</v>
      </c>
      <c r="P18" s="17">
        <f t="shared" ref="P18" si="4">J18+E18</f>
        <v>3490000</v>
      </c>
    </row>
    <row r="19" spans="1:16" s="18" customFormat="1" x14ac:dyDescent="0.2">
      <c r="A19" s="14" t="s">
        <v>18</v>
      </c>
      <c r="B19" s="15"/>
      <c r="C19" s="16"/>
      <c r="D19" s="17"/>
      <c r="E19" s="17">
        <f>SUM(E20:E22)</f>
        <v>3490000</v>
      </c>
      <c r="F19" s="17">
        <f t="shared" ref="F19:P19" si="5">SUM(F20:F22)</f>
        <v>3070000</v>
      </c>
      <c r="G19" s="17">
        <f t="shared" si="5"/>
        <v>2516400</v>
      </c>
      <c r="H19" s="17">
        <f t="shared" si="5"/>
        <v>0</v>
      </c>
      <c r="I19" s="17">
        <f t="shared" si="5"/>
        <v>420000</v>
      </c>
      <c r="J19" s="17">
        <f t="shared" si="5"/>
        <v>0</v>
      </c>
      <c r="K19" s="17">
        <f t="shared" si="5"/>
        <v>0</v>
      </c>
      <c r="L19" s="17">
        <f t="shared" si="5"/>
        <v>0</v>
      </c>
      <c r="M19" s="17">
        <f t="shared" si="5"/>
        <v>0</v>
      </c>
      <c r="N19" s="17">
        <f t="shared" si="5"/>
        <v>0</v>
      </c>
      <c r="O19" s="17">
        <f t="shared" si="5"/>
        <v>0</v>
      </c>
      <c r="P19" s="17">
        <f t="shared" si="5"/>
        <v>3490000</v>
      </c>
    </row>
    <row r="20" spans="1:16" s="18" customFormat="1" x14ac:dyDescent="0.2">
      <c r="A20" s="19" t="s">
        <v>38</v>
      </c>
      <c r="B20" s="19" t="s">
        <v>39</v>
      </c>
      <c r="C20" s="10" t="s">
        <v>40</v>
      </c>
      <c r="D20" s="6" t="s">
        <v>41</v>
      </c>
      <c r="E20" s="6">
        <v>300000</v>
      </c>
      <c r="F20" s="6">
        <v>0</v>
      </c>
      <c r="G20" s="6">
        <v>0</v>
      </c>
      <c r="H20" s="6">
        <v>0</v>
      </c>
      <c r="I20" s="6">
        <v>300000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f t="shared" ref="P20:P30" si="6">E20+J20</f>
        <v>300000</v>
      </c>
    </row>
    <row r="21" spans="1:16" s="18" customFormat="1" ht="25.5" x14ac:dyDescent="0.2">
      <c r="A21" s="19" t="s">
        <v>64</v>
      </c>
      <c r="B21" s="19" t="s">
        <v>65</v>
      </c>
      <c r="C21" s="10" t="s">
        <v>66</v>
      </c>
      <c r="D21" s="6" t="s">
        <v>67</v>
      </c>
      <c r="E21" s="6">
        <v>120000</v>
      </c>
      <c r="F21" s="6">
        <v>0</v>
      </c>
      <c r="G21" s="6">
        <v>0</v>
      </c>
      <c r="H21" s="6">
        <v>0</v>
      </c>
      <c r="I21" s="6">
        <v>120000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f t="shared" si="6"/>
        <v>120000</v>
      </c>
    </row>
    <row r="22" spans="1:16" s="18" customFormat="1" ht="25.5" x14ac:dyDescent="0.2">
      <c r="A22" s="19" t="s">
        <v>71</v>
      </c>
      <c r="B22" s="19" t="s">
        <v>72</v>
      </c>
      <c r="C22" s="10" t="s">
        <v>74</v>
      </c>
      <c r="D22" s="6" t="s">
        <v>73</v>
      </c>
      <c r="E22" s="6">
        <v>3070000</v>
      </c>
      <c r="F22" s="6">
        <v>3070000</v>
      </c>
      <c r="G22" s="6">
        <v>2516400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f t="shared" si="6"/>
        <v>3070000</v>
      </c>
    </row>
    <row r="23" spans="1:16" s="18" customFormat="1" x14ac:dyDescent="0.2">
      <c r="A23" s="14" t="s">
        <v>42</v>
      </c>
      <c r="B23" s="15"/>
      <c r="C23" s="16"/>
      <c r="D23" s="20" t="s">
        <v>48</v>
      </c>
      <c r="E23" s="17">
        <f>E24</f>
        <v>6888526</v>
      </c>
      <c r="F23" s="17">
        <f t="shared" ref="F23:O23" si="7">F24</f>
        <v>6888527</v>
      </c>
      <c r="G23" s="17">
        <f t="shared" si="7"/>
        <v>0</v>
      </c>
      <c r="H23" s="17">
        <f t="shared" si="7"/>
        <v>0</v>
      </c>
      <c r="I23" s="17">
        <f t="shared" si="7"/>
        <v>2308418</v>
      </c>
      <c r="J23" s="17">
        <f t="shared" si="7"/>
        <v>0</v>
      </c>
      <c r="K23" s="17">
        <f t="shared" si="7"/>
        <v>0</v>
      </c>
      <c r="L23" s="17">
        <f t="shared" si="7"/>
        <v>0</v>
      </c>
      <c r="M23" s="17">
        <f t="shared" si="7"/>
        <v>0</v>
      </c>
      <c r="N23" s="17">
        <f t="shared" si="7"/>
        <v>0</v>
      </c>
      <c r="O23" s="17">
        <f t="shared" si="7"/>
        <v>0</v>
      </c>
      <c r="P23" s="17">
        <f t="shared" si="6"/>
        <v>6888526</v>
      </c>
    </row>
    <row r="24" spans="1:16" s="18" customFormat="1" x14ac:dyDescent="0.2">
      <c r="A24" s="14" t="s">
        <v>43</v>
      </c>
      <c r="B24" s="15"/>
      <c r="C24" s="16"/>
      <c r="D24" s="17"/>
      <c r="E24" s="17">
        <f>E25+E26+E27</f>
        <v>6888526</v>
      </c>
      <c r="F24" s="17">
        <f t="shared" ref="F24:P24" si="8">F25+F26+F27</f>
        <v>6888527</v>
      </c>
      <c r="G24" s="17">
        <f t="shared" si="8"/>
        <v>0</v>
      </c>
      <c r="H24" s="17">
        <f t="shared" si="8"/>
        <v>0</v>
      </c>
      <c r="I24" s="17">
        <f t="shared" si="8"/>
        <v>2308418</v>
      </c>
      <c r="J24" s="17">
        <f t="shared" si="8"/>
        <v>0</v>
      </c>
      <c r="K24" s="17">
        <f t="shared" si="8"/>
        <v>0</v>
      </c>
      <c r="L24" s="17">
        <f t="shared" si="8"/>
        <v>0</v>
      </c>
      <c r="M24" s="17">
        <f t="shared" si="8"/>
        <v>0</v>
      </c>
      <c r="N24" s="17">
        <f t="shared" si="8"/>
        <v>0</v>
      </c>
      <c r="O24" s="17">
        <f t="shared" si="8"/>
        <v>0</v>
      </c>
      <c r="P24" s="17">
        <f t="shared" si="8"/>
        <v>6888526</v>
      </c>
    </row>
    <row r="25" spans="1:16" s="18" customFormat="1" x14ac:dyDescent="0.2">
      <c r="A25" s="19" t="s">
        <v>44</v>
      </c>
      <c r="B25" s="19" t="s">
        <v>45</v>
      </c>
      <c r="C25" s="10" t="s">
        <v>46</v>
      </c>
      <c r="D25" s="6" t="s">
        <v>47</v>
      </c>
      <c r="E25" s="6">
        <f>6087894+570524</f>
        <v>6658418</v>
      </c>
      <c r="F25" s="6">
        <f>6087894+570524</f>
        <v>6658418</v>
      </c>
      <c r="G25" s="6">
        <v>0</v>
      </c>
      <c r="H25" s="6">
        <v>0</v>
      </c>
      <c r="I25" s="6">
        <f>1737894+570524</f>
        <v>2308418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f t="shared" si="6"/>
        <v>6658418</v>
      </c>
    </row>
    <row r="26" spans="1:16" s="18" customFormat="1" x14ac:dyDescent="0.2">
      <c r="A26" s="19" t="s">
        <v>76</v>
      </c>
      <c r="B26" s="19" t="s">
        <v>77</v>
      </c>
      <c r="C26" s="10" t="s">
        <v>78</v>
      </c>
      <c r="D26" s="6" t="s">
        <v>79</v>
      </c>
      <c r="E26" s="6">
        <v>-570524</v>
      </c>
      <c r="F26" s="6">
        <v>-570524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f t="shared" si="6"/>
        <v>-570524</v>
      </c>
    </row>
    <row r="27" spans="1:16" ht="38.25" x14ac:dyDescent="0.2">
      <c r="A27" s="28" t="s">
        <v>90</v>
      </c>
      <c r="B27" s="28" t="s">
        <v>91</v>
      </c>
      <c r="C27" s="29" t="s">
        <v>92</v>
      </c>
      <c r="D27" s="30" t="s">
        <v>93</v>
      </c>
      <c r="E27" s="30">
        <v>800632</v>
      </c>
      <c r="F27" s="30">
        <v>800633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  <c r="N27" s="30">
        <v>0</v>
      </c>
      <c r="O27" s="30">
        <v>0</v>
      </c>
      <c r="P27" s="30">
        <f t="shared" si="6"/>
        <v>800632</v>
      </c>
    </row>
    <row r="28" spans="1:16" ht="25.5" x14ac:dyDescent="0.2">
      <c r="A28" s="22" t="s">
        <v>94</v>
      </c>
      <c r="B28" s="23"/>
      <c r="C28" s="24"/>
      <c r="D28" s="25" t="s">
        <v>95</v>
      </c>
      <c r="E28" s="26">
        <f>E29</f>
        <v>1692678</v>
      </c>
      <c r="F28" s="26">
        <f t="shared" ref="F28:P29" si="9">F29</f>
        <v>1693677</v>
      </c>
      <c r="G28" s="26">
        <f t="shared" si="9"/>
        <v>0</v>
      </c>
      <c r="H28" s="26">
        <f t="shared" si="9"/>
        <v>0</v>
      </c>
      <c r="I28" s="26">
        <f t="shared" si="9"/>
        <v>0</v>
      </c>
      <c r="J28" s="26">
        <f t="shared" si="9"/>
        <v>0</v>
      </c>
      <c r="K28" s="26">
        <f t="shared" si="9"/>
        <v>0</v>
      </c>
      <c r="L28" s="26">
        <f t="shared" si="9"/>
        <v>0</v>
      </c>
      <c r="M28" s="26">
        <f t="shared" si="9"/>
        <v>0</v>
      </c>
      <c r="N28" s="26">
        <f t="shared" si="9"/>
        <v>0</v>
      </c>
      <c r="O28" s="26">
        <f t="shared" si="9"/>
        <v>0</v>
      </c>
      <c r="P28" s="26">
        <f t="shared" si="9"/>
        <v>1692678</v>
      </c>
    </row>
    <row r="29" spans="1:16" x14ac:dyDescent="0.2">
      <c r="A29" s="22" t="s">
        <v>96</v>
      </c>
      <c r="B29" s="23"/>
      <c r="C29" s="24"/>
      <c r="D29" s="26"/>
      <c r="E29" s="26">
        <f>E30</f>
        <v>1692678</v>
      </c>
      <c r="F29" s="26">
        <f t="shared" si="9"/>
        <v>1693677</v>
      </c>
      <c r="G29" s="26">
        <f t="shared" si="9"/>
        <v>0</v>
      </c>
      <c r="H29" s="26">
        <f t="shared" si="9"/>
        <v>0</v>
      </c>
      <c r="I29" s="26">
        <f t="shared" si="9"/>
        <v>0</v>
      </c>
      <c r="J29" s="26">
        <f t="shared" si="9"/>
        <v>0</v>
      </c>
      <c r="K29" s="26">
        <f t="shared" si="9"/>
        <v>0</v>
      </c>
      <c r="L29" s="26">
        <f t="shared" si="9"/>
        <v>0</v>
      </c>
      <c r="M29" s="26">
        <f t="shared" si="9"/>
        <v>0</v>
      </c>
      <c r="N29" s="26">
        <f t="shared" si="9"/>
        <v>0</v>
      </c>
      <c r="O29" s="26">
        <f t="shared" si="9"/>
        <v>0</v>
      </c>
      <c r="P29" s="26">
        <f t="shared" si="9"/>
        <v>1692678</v>
      </c>
    </row>
    <row r="30" spans="1:16" ht="38.25" x14ac:dyDescent="0.2">
      <c r="A30" s="28" t="s">
        <v>97</v>
      </c>
      <c r="B30" s="28" t="s">
        <v>91</v>
      </c>
      <c r="C30" s="29" t="s">
        <v>92</v>
      </c>
      <c r="D30" s="30" t="s">
        <v>93</v>
      </c>
      <c r="E30" s="30">
        <v>1692678</v>
      </c>
      <c r="F30" s="30">
        <v>1693677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0">
        <f t="shared" si="6"/>
        <v>1692678</v>
      </c>
    </row>
    <row r="31" spans="1:16" s="18" customFormat="1" x14ac:dyDescent="0.2">
      <c r="A31" s="14" t="s">
        <v>22</v>
      </c>
      <c r="B31" s="15"/>
      <c r="C31" s="16"/>
      <c r="D31" s="20" t="s">
        <v>23</v>
      </c>
      <c r="E31" s="17">
        <f>E32</f>
        <v>8000000</v>
      </c>
      <c r="F31" s="17">
        <f t="shared" ref="F31:O31" si="10">F32</f>
        <v>8000000</v>
      </c>
      <c r="G31" s="17">
        <f t="shared" si="10"/>
        <v>0</v>
      </c>
      <c r="H31" s="17">
        <f t="shared" si="10"/>
        <v>0</v>
      </c>
      <c r="I31" s="17">
        <f t="shared" si="10"/>
        <v>0</v>
      </c>
      <c r="J31" s="17">
        <f t="shared" si="10"/>
        <v>0</v>
      </c>
      <c r="K31" s="17">
        <f t="shared" si="10"/>
        <v>0</v>
      </c>
      <c r="L31" s="17">
        <f t="shared" si="10"/>
        <v>0</v>
      </c>
      <c r="M31" s="17">
        <f t="shared" si="10"/>
        <v>0</v>
      </c>
      <c r="N31" s="17">
        <f t="shared" si="10"/>
        <v>0</v>
      </c>
      <c r="O31" s="17">
        <f t="shared" si="10"/>
        <v>0</v>
      </c>
      <c r="P31" s="17">
        <f t="shared" ref="P31:P32" si="11">J31+E31</f>
        <v>8000000</v>
      </c>
    </row>
    <row r="32" spans="1:16" s="18" customFormat="1" x14ac:dyDescent="0.2">
      <c r="A32" s="14" t="s">
        <v>24</v>
      </c>
      <c r="B32" s="15"/>
      <c r="C32" s="16"/>
      <c r="D32" s="17"/>
      <c r="E32" s="17">
        <f>SUM(E33:E37)</f>
        <v>8000000</v>
      </c>
      <c r="F32" s="17">
        <f t="shared" ref="F32:O32" si="12">SUM(F33:F37)</f>
        <v>8000000</v>
      </c>
      <c r="G32" s="17">
        <f t="shared" si="12"/>
        <v>0</v>
      </c>
      <c r="H32" s="17">
        <f t="shared" si="12"/>
        <v>0</v>
      </c>
      <c r="I32" s="17">
        <f t="shared" si="12"/>
        <v>0</v>
      </c>
      <c r="J32" s="17">
        <f t="shared" si="12"/>
        <v>0</v>
      </c>
      <c r="K32" s="17">
        <f t="shared" si="12"/>
        <v>0</v>
      </c>
      <c r="L32" s="17">
        <f t="shared" si="12"/>
        <v>0</v>
      </c>
      <c r="M32" s="17">
        <f t="shared" si="12"/>
        <v>0</v>
      </c>
      <c r="N32" s="17">
        <f t="shared" si="12"/>
        <v>0</v>
      </c>
      <c r="O32" s="17">
        <f t="shared" si="12"/>
        <v>0</v>
      </c>
      <c r="P32" s="17">
        <f t="shared" si="11"/>
        <v>8000000</v>
      </c>
    </row>
    <row r="33" spans="1:16" s="18" customFormat="1" x14ac:dyDescent="0.2">
      <c r="A33" s="19">
        <v>1216013</v>
      </c>
      <c r="B33" s="21">
        <v>6013</v>
      </c>
      <c r="C33" s="10" t="s">
        <v>25</v>
      </c>
      <c r="D33" s="6" t="s">
        <v>26</v>
      </c>
      <c r="E33" s="6">
        <v>8000000</v>
      </c>
      <c r="F33" s="6">
        <v>8000000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f t="shared" ref="P33" si="13">J33+E33</f>
        <v>8000000</v>
      </c>
    </row>
    <row r="34" spans="1:16" x14ac:dyDescent="0.2">
      <c r="A34" s="28" t="s">
        <v>102</v>
      </c>
      <c r="B34" s="28" t="s">
        <v>103</v>
      </c>
      <c r="C34" s="29" t="s">
        <v>25</v>
      </c>
      <c r="D34" s="30" t="s">
        <v>104</v>
      </c>
      <c r="E34" s="30">
        <v>-342540</v>
      </c>
      <c r="F34" s="30">
        <v>-342540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  <c r="N34" s="30">
        <v>0</v>
      </c>
      <c r="O34" s="30">
        <v>0</v>
      </c>
      <c r="P34" s="30">
        <f t="shared" ref="P34" si="14">E34+J34</f>
        <v>-342540</v>
      </c>
    </row>
    <row r="35" spans="1:16" x14ac:dyDescent="0.2">
      <c r="A35" s="28" t="s">
        <v>98</v>
      </c>
      <c r="B35" s="28" t="s">
        <v>99</v>
      </c>
      <c r="C35" s="29" t="s">
        <v>100</v>
      </c>
      <c r="D35" s="30" t="s">
        <v>101</v>
      </c>
      <c r="E35" s="30">
        <v>342540</v>
      </c>
      <c r="F35" s="30">
        <v>342540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30">
        <v>0</v>
      </c>
      <c r="P35" s="30">
        <f t="shared" ref="P35" si="15">E35+J35</f>
        <v>342540</v>
      </c>
    </row>
    <row r="36" spans="1:16" s="18" customFormat="1" x14ac:dyDescent="0.2">
      <c r="A36" s="19" t="s">
        <v>49</v>
      </c>
      <c r="B36" s="19" t="s">
        <v>50</v>
      </c>
      <c r="C36" s="10" t="s">
        <v>51</v>
      </c>
      <c r="D36" s="6" t="s">
        <v>52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800000</v>
      </c>
      <c r="K36" s="6">
        <v>0</v>
      </c>
      <c r="L36" s="6">
        <v>0</v>
      </c>
      <c r="M36" s="6">
        <v>0</v>
      </c>
      <c r="N36" s="6">
        <v>0</v>
      </c>
      <c r="O36" s="6">
        <v>800000</v>
      </c>
      <c r="P36" s="6">
        <f t="shared" ref="P36:P45" si="16">E36+J36</f>
        <v>800000</v>
      </c>
    </row>
    <row r="37" spans="1:16" s="18" customFormat="1" x14ac:dyDescent="0.2">
      <c r="A37" s="19" t="s">
        <v>53</v>
      </c>
      <c r="B37" s="19" t="s">
        <v>54</v>
      </c>
      <c r="C37" s="10" t="s">
        <v>55</v>
      </c>
      <c r="D37" s="6" t="s">
        <v>56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-800000</v>
      </c>
      <c r="K37" s="6">
        <v>0</v>
      </c>
      <c r="L37" s="6">
        <v>0</v>
      </c>
      <c r="M37" s="6">
        <v>0</v>
      </c>
      <c r="N37" s="6">
        <v>0</v>
      </c>
      <c r="O37" s="6">
        <v>-800000</v>
      </c>
      <c r="P37" s="6">
        <f t="shared" si="16"/>
        <v>-800000</v>
      </c>
    </row>
    <row r="38" spans="1:16" x14ac:dyDescent="0.2">
      <c r="A38" s="22" t="s">
        <v>80</v>
      </c>
      <c r="B38" s="23"/>
      <c r="C38" s="24"/>
      <c r="D38" s="25" t="s">
        <v>81</v>
      </c>
      <c r="E38" s="26">
        <f>E39</f>
        <v>-25000</v>
      </c>
      <c r="F38" s="26">
        <f t="shared" ref="F38:P38" si="17">F39</f>
        <v>-25000</v>
      </c>
      <c r="G38" s="26">
        <f t="shared" si="17"/>
        <v>0</v>
      </c>
      <c r="H38" s="26">
        <f t="shared" si="17"/>
        <v>-25000</v>
      </c>
      <c r="I38" s="26">
        <f t="shared" si="17"/>
        <v>0</v>
      </c>
      <c r="J38" s="26">
        <f t="shared" si="17"/>
        <v>25000</v>
      </c>
      <c r="K38" s="26">
        <f t="shared" si="17"/>
        <v>25000</v>
      </c>
      <c r="L38" s="26">
        <f t="shared" si="17"/>
        <v>0</v>
      </c>
      <c r="M38" s="26">
        <f t="shared" si="17"/>
        <v>0</v>
      </c>
      <c r="N38" s="26">
        <f t="shared" si="17"/>
        <v>0</v>
      </c>
      <c r="O38" s="26">
        <f t="shared" si="17"/>
        <v>25000</v>
      </c>
      <c r="P38" s="26">
        <f t="shared" si="17"/>
        <v>0</v>
      </c>
    </row>
    <row r="39" spans="1:16" x14ac:dyDescent="0.2">
      <c r="A39" s="22" t="s">
        <v>82</v>
      </c>
      <c r="B39" s="23"/>
      <c r="C39" s="24"/>
      <c r="D39" s="27"/>
      <c r="E39" s="26">
        <f>E41+E40</f>
        <v>-25000</v>
      </c>
      <c r="F39" s="26">
        <f t="shared" ref="F39:P39" si="18">F41+F40</f>
        <v>-25000</v>
      </c>
      <c r="G39" s="26">
        <f t="shared" si="18"/>
        <v>0</v>
      </c>
      <c r="H39" s="26">
        <f t="shared" si="18"/>
        <v>-25000</v>
      </c>
      <c r="I39" s="26">
        <f t="shared" si="18"/>
        <v>0</v>
      </c>
      <c r="J39" s="26">
        <f t="shared" si="18"/>
        <v>25000</v>
      </c>
      <c r="K39" s="26">
        <f t="shared" si="18"/>
        <v>25000</v>
      </c>
      <c r="L39" s="26">
        <f t="shared" si="18"/>
        <v>0</v>
      </c>
      <c r="M39" s="26">
        <f t="shared" si="18"/>
        <v>0</v>
      </c>
      <c r="N39" s="26">
        <f t="shared" si="18"/>
        <v>0</v>
      </c>
      <c r="O39" s="26">
        <f t="shared" si="18"/>
        <v>25000</v>
      </c>
      <c r="P39" s="26">
        <f t="shared" si="18"/>
        <v>0</v>
      </c>
    </row>
    <row r="40" spans="1:16" ht="25.5" x14ac:dyDescent="0.2">
      <c r="A40" s="28" t="s">
        <v>83</v>
      </c>
      <c r="B40" s="28" t="s">
        <v>32</v>
      </c>
      <c r="C40" s="29" t="s">
        <v>33</v>
      </c>
      <c r="D40" s="30" t="s">
        <v>34</v>
      </c>
      <c r="E40" s="30">
        <v>-25000</v>
      </c>
      <c r="F40" s="30">
        <v>-25000</v>
      </c>
      <c r="G40" s="30">
        <v>0</v>
      </c>
      <c r="H40" s="30">
        <v>-25000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  <c r="N40" s="30">
        <v>0</v>
      </c>
      <c r="O40" s="30">
        <v>0</v>
      </c>
      <c r="P40" s="30">
        <f t="shared" si="16"/>
        <v>-25000</v>
      </c>
    </row>
    <row r="41" spans="1:16" x14ac:dyDescent="0.2">
      <c r="A41" s="28" t="s">
        <v>84</v>
      </c>
      <c r="B41" s="28" t="s">
        <v>85</v>
      </c>
      <c r="C41" s="29" t="s">
        <v>86</v>
      </c>
      <c r="D41" s="30" t="s">
        <v>87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25000</v>
      </c>
      <c r="K41" s="30">
        <v>25000</v>
      </c>
      <c r="L41" s="30">
        <v>0</v>
      </c>
      <c r="M41" s="30">
        <v>0</v>
      </c>
      <c r="N41" s="30">
        <v>0</v>
      </c>
      <c r="O41" s="30">
        <v>25000</v>
      </c>
      <c r="P41" s="30">
        <f t="shared" si="16"/>
        <v>25000</v>
      </c>
    </row>
    <row r="42" spans="1:16" s="18" customFormat="1" x14ac:dyDescent="0.2">
      <c r="A42" s="14" t="s">
        <v>57</v>
      </c>
      <c r="B42" s="15"/>
      <c r="C42" s="16"/>
      <c r="D42" s="20" t="s">
        <v>58</v>
      </c>
      <c r="E42" s="17">
        <f>E43</f>
        <v>0</v>
      </c>
      <c r="F42" s="17">
        <f t="shared" ref="F42:P42" si="19">F43</f>
        <v>-767000</v>
      </c>
      <c r="G42" s="17">
        <f t="shared" si="19"/>
        <v>0</v>
      </c>
      <c r="H42" s="17">
        <f t="shared" si="19"/>
        <v>0</v>
      </c>
      <c r="I42" s="17">
        <f t="shared" si="19"/>
        <v>767000</v>
      </c>
      <c r="J42" s="17">
        <f t="shared" si="19"/>
        <v>0</v>
      </c>
      <c r="K42" s="17">
        <f t="shared" si="19"/>
        <v>0</v>
      </c>
      <c r="L42" s="17">
        <f t="shared" si="19"/>
        <v>0</v>
      </c>
      <c r="M42" s="17">
        <f t="shared" si="19"/>
        <v>0</v>
      </c>
      <c r="N42" s="17">
        <f t="shared" si="19"/>
        <v>0</v>
      </c>
      <c r="O42" s="17">
        <f t="shared" si="19"/>
        <v>0</v>
      </c>
      <c r="P42" s="17">
        <f t="shared" si="19"/>
        <v>0</v>
      </c>
    </row>
    <row r="43" spans="1:16" s="18" customFormat="1" x14ac:dyDescent="0.2">
      <c r="A43" s="14" t="s">
        <v>59</v>
      </c>
      <c r="B43" s="15"/>
      <c r="C43" s="16"/>
      <c r="D43" s="17"/>
      <c r="E43" s="17">
        <f>E45+E44</f>
        <v>0</v>
      </c>
      <c r="F43" s="17">
        <f t="shared" ref="F43:P43" si="20">F45+F44</f>
        <v>-767000</v>
      </c>
      <c r="G43" s="17">
        <f t="shared" si="20"/>
        <v>0</v>
      </c>
      <c r="H43" s="17">
        <f t="shared" si="20"/>
        <v>0</v>
      </c>
      <c r="I43" s="17">
        <f t="shared" si="20"/>
        <v>767000</v>
      </c>
      <c r="J43" s="17">
        <f t="shared" si="20"/>
        <v>0</v>
      </c>
      <c r="K43" s="17">
        <f t="shared" si="20"/>
        <v>0</v>
      </c>
      <c r="L43" s="17">
        <f t="shared" si="20"/>
        <v>0</v>
      </c>
      <c r="M43" s="17">
        <f t="shared" si="20"/>
        <v>0</v>
      </c>
      <c r="N43" s="17">
        <f t="shared" si="20"/>
        <v>0</v>
      </c>
      <c r="O43" s="17">
        <f t="shared" si="20"/>
        <v>0</v>
      </c>
      <c r="P43" s="17">
        <f t="shared" si="20"/>
        <v>0</v>
      </c>
    </row>
    <row r="44" spans="1:16" ht="25.5" x14ac:dyDescent="0.2">
      <c r="A44" s="28" t="s">
        <v>105</v>
      </c>
      <c r="B44" s="28" t="s">
        <v>32</v>
      </c>
      <c r="C44" s="29" t="s">
        <v>33</v>
      </c>
      <c r="D44" s="30" t="s">
        <v>34</v>
      </c>
      <c r="E44" s="30">
        <v>0</v>
      </c>
      <c r="F44" s="30">
        <v>-67000</v>
      </c>
      <c r="G44" s="30">
        <v>0</v>
      </c>
      <c r="H44" s="30">
        <v>0</v>
      </c>
      <c r="I44" s="30">
        <v>67000</v>
      </c>
      <c r="J44" s="30">
        <v>0</v>
      </c>
      <c r="K44" s="30">
        <v>0</v>
      </c>
      <c r="L44" s="30">
        <v>0</v>
      </c>
      <c r="M44" s="30">
        <v>0</v>
      </c>
      <c r="N44" s="30">
        <v>0</v>
      </c>
      <c r="O44" s="30">
        <v>0</v>
      </c>
      <c r="P44" s="30">
        <f t="shared" ref="P44" si="21">E44+J44</f>
        <v>0</v>
      </c>
    </row>
    <row r="45" spans="1:16" s="18" customFormat="1" ht="25.5" x14ac:dyDescent="0.2">
      <c r="A45" s="19" t="s">
        <v>60</v>
      </c>
      <c r="B45" s="19" t="s">
        <v>61</v>
      </c>
      <c r="C45" s="10" t="s">
        <v>62</v>
      </c>
      <c r="D45" s="6" t="s">
        <v>63</v>
      </c>
      <c r="E45" s="6">
        <v>0</v>
      </c>
      <c r="F45" s="6">
        <v>-700000</v>
      </c>
      <c r="G45" s="6">
        <v>0</v>
      </c>
      <c r="H45" s="6">
        <v>0</v>
      </c>
      <c r="I45" s="6">
        <v>700000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f t="shared" si="16"/>
        <v>0</v>
      </c>
    </row>
    <row r="46" spans="1:16" s="18" customFormat="1" x14ac:dyDescent="0.2">
      <c r="A46" s="15" t="s">
        <v>14</v>
      </c>
      <c r="B46" s="15" t="s">
        <v>14</v>
      </c>
      <c r="C46" s="16" t="s">
        <v>14</v>
      </c>
      <c r="D46" s="17" t="s">
        <v>15</v>
      </c>
      <c r="E46" s="17">
        <f>E31+E18+E14+E23+E42+E38+E28</f>
        <v>20046204</v>
      </c>
      <c r="F46" s="17">
        <f t="shared" ref="F46:P46" si="22">F31+F18+F14+F23+F42+F38</f>
        <v>17166527</v>
      </c>
      <c r="G46" s="17">
        <f t="shared" si="22"/>
        <v>2516400</v>
      </c>
      <c r="H46" s="17">
        <f t="shared" si="22"/>
        <v>-25000</v>
      </c>
      <c r="I46" s="17">
        <f t="shared" si="22"/>
        <v>3495418</v>
      </c>
      <c r="J46" s="17">
        <f t="shared" si="22"/>
        <v>25000</v>
      </c>
      <c r="K46" s="17">
        <f t="shared" si="22"/>
        <v>25000</v>
      </c>
      <c r="L46" s="17">
        <f t="shared" si="22"/>
        <v>0</v>
      </c>
      <c r="M46" s="17">
        <f t="shared" si="22"/>
        <v>0</v>
      </c>
      <c r="N46" s="17">
        <f t="shared" si="22"/>
        <v>0</v>
      </c>
      <c r="O46" s="17">
        <f t="shared" si="22"/>
        <v>25000</v>
      </c>
      <c r="P46" s="17">
        <f t="shared" si="22"/>
        <v>18378526</v>
      </c>
    </row>
    <row r="47" spans="1:16" ht="45" customHeight="1" x14ac:dyDescent="0.2">
      <c r="A47" s="7"/>
      <c r="B47" s="7"/>
      <c r="C47" s="8"/>
      <c r="D47" s="9"/>
      <c r="E47" s="9"/>
      <c r="F47" s="9"/>
      <c r="G47" s="11"/>
      <c r="H47" s="11"/>
      <c r="I47" s="11"/>
      <c r="J47" s="11"/>
      <c r="K47" s="11"/>
      <c r="L47" s="11"/>
      <c r="M47" s="11"/>
      <c r="N47" s="11"/>
      <c r="O47" s="11"/>
      <c r="P47" s="11"/>
    </row>
    <row r="48" spans="1:16" ht="52.5" customHeight="1" x14ac:dyDescent="0.2">
      <c r="A48" s="36" t="s">
        <v>89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</row>
    <row r="49" spans="1:16" x14ac:dyDescent="0.2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</row>
    <row r="50" spans="1:16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</row>
    <row r="51" spans="1:16" ht="92.25" customHeight="1" x14ac:dyDescent="0.35">
      <c r="A51" s="35"/>
      <c r="B51" s="35"/>
      <c r="C51" s="35"/>
      <c r="D51" s="35"/>
      <c r="E51" s="35"/>
      <c r="F51" s="35"/>
      <c r="G51" s="35"/>
      <c r="H51" s="35"/>
      <c r="I51" s="35"/>
      <c r="J51" s="35"/>
      <c r="K51"/>
      <c r="L51"/>
      <c r="M51"/>
      <c r="N51"/>
      <c r="O51"/>
      <c r="P51"/>
    </row>
  </sheetData>
  <mergeCells count="24">
    <mergeCell ref="A51:J51"/>
    <mergeCell ref="I10:I12"/>
    <mergeCell ref="J9:O9"/>
    <mergeCell ref="J10:J12"/>
    <mergeCell ref="K10:K12"/>
    <mergeCell ref="L10:L12"/>
    <mergeCell ref="M10:N10"/>
    <mergeCell ref="M11:M12"/>
    <mergeCell ref="N11:N12"/>
    <mergeCell ref="A48:P48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</mergeCells>
  <pageMargins left="0.43307086614173229" right="0.19685039370078741" top="0.19685039370078741" bottom="0.19685039370078741" header="0" footer="0"/>
  <pageSetup paperSize="9" scale="59" fitToHeight="500" orientation="landscape" r:id="rId1"/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106User</cp:lastModifiedBy>
  <cp:lastPrinted>2026-01-21T08:43:34Z</cp:lastPrinted>
  <dcterms:created xsi:type="dcterms:W3CDTF">2022-11-08T08:12:38Z</dcterms:created>
  <dcterms:modified xsi:type="dcterms:W3CDTF">2026-01-21T12:02:15Z</dcterms:modified>
</cp:coreProperties>
</file>